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250" windowHeight="1285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Feuil1!$A$7:$J$65</definedName>
  </definedNames>
  <calcPr calcId="145621"/>
</workbook>
</file>

<file path=xl/calcChain.xml><?xml version="1.0" encoding="utf-8"?>
<calcChain xmlns="http://schemas.openxmlformats.org/spreadsheetml/2006/main">
  <c r="C18" i="1" l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<sst xmlns="http://schemas.openxmlformats.org/spreadsheetml/2006/main" count="445" uniqueCount="119">
  <si>
    <t>NOM DU SECTEUR OU DU BATIMENT</t>
  </si>
  <si>
    <t>HORAIRES D'INTERVENTION
A RESPECTER</t>
  </si>
  <si>
    <t>BESOIN DE MOYEN DE LEVAGE OU DE CORDISTE
(OUI/NON)</t>
  </si>
  <si>
    <t>NOMBRE DE BRISE SOLEIL PRESENT SUR LE SECTEUR OU LE BATIMENT</t>
  </si>
  <si>
    <t>NOMBRE DE M2
DE
BAIES VITREES ET FENETRES (1 face)</t>
  </si>
  <si>
    <t>NOMBRE DE M2
DE
FENETRES A PETITS CARREAUX (1 face)</t>
  </si>
  <si>
    <t>FREQUENCE DE PASSAGE SOUHAITEE</t>
  </si>
  <si>
    <t>NOM DE L'ETABLISSEMENT</t>
  </si>
  <si>
    <t>CH DE LA CORNICHE ANGEVINE</t>
  </si>
  <si>
    <t>HOPITAL</t>
  </si>
  <si>
    <t>08h00-12h00/13h30-16h45</t>
  </si>
  <si>
    <t>film solaire sur certaines fenêtres</t>
  </si>
  <si>
    <t>EHPAD 106 LITS</t>
  </si>
  <si>
    <t>EHPAD 70 LITS</t>
  </si>
  <si>
    <t>PUI</t>
  </si>
  <si>
    <t>NON</t>
  </si>
  <si>
    <t>Maison Ville Hopital</t>
  </si>
  <si>
    <t>REMARQUES</t>
  </si>
  <si>
    <t>Nueil sur Layon - PDL</t>
  </si>
  <si>
    <t>9h00-17h00</t>
  </si>
  <si>
    <t xml:space="preserve">DOUE - Batiment historique </t>
  </si>
  <si>
    <t>9h00-17h00
Mercredi ou jeudi</t>
  </si>
  <si>
    <t>DOUE - Ex médecine</t>
  </si>
  <si>
    <t>9h00-17h00 
Mardi ou Mercredi</t>
  </si>
  <si>
    <t>DOUE - Batiment administratif</t>
  </si>
  <si>
    <t>DOUE - Annexe foncière</t>
  </si>
  <si>
    <t>DOUE - RPB</t>
  </si>
  <si>
    <t>1 PASSAGE ANNUEL</t>
  </si>
  <si>
    <t>CH DE DOUÉ</t>
  </si>
  <si>
    <t>RAS</t>
  </si>
  <si>
    <t>GCS ESD - RDC</t>
  </si>
  <si>
    <t>8H30-16h30</t>
  </si>
  <si>
    <t>GCS ESD - 1ER ETAGE</t>
  </si>
  <si>
    <t>OUI</t>
  </si>
  <si>
    <t>GCS ESD - 2EME ETAGE</t>
  </si>
  <si>
    <t>GCS ESD</t>
  </si>
  <si>
    <t>SITE DE VIHIERS BAT BOISSAVARY</t>
  </si>
  <si>
    <t>8H30 - 18H</t>
  </si>
  <si>
    <t>SITE DE VIHIERS BATRESIDENCES 3 RIVIERES</t>
  </si>
  <si>
    <t>SITE DE CHEMILLE Résidences 3 grandes Dames</t>
  </si>
  <si>
    <t>SITE DE CHEMILLE Médecine SMR</t>
  </si>
  <si>
    <t>SITE DE CHEMILLE COTE COUR</t>
  </si>
  <si>
    <t>SITE DE CHEMILLE UPAD UHR</t>
  </si>
  <si>
    <t>SITE DE CHEMILLE PORTES AUTOMATIQUES</t>
  </si>
  <si>
    <t>SITE DE CHEMILLE BUREAUX</t>
  </si>
  <si>
    <t>CHI LYS HYROME</t>
  </si>
  <si>
    <t>Fenetres chambres+ 1 Baie vitrée + 1 porte auto</t>
  </si>
  <si>
    <t>/</t>
  </si>
  <si>
    <t>7h/11h30</t>
  </si>
  <si>
    <t>Fenetres des chambres</t>
  </si>
  <si>
    <t>10h / 17h</t>
  </si>
  <si>
    <t>Fenetres chambres+ 1 Porte auto + 4 baies vitrées+chambres</t>
  </si>
  <si>
    <t>Fenetres chambres + 1 baie vitrée</t>
  </si>
  <si>
    <t>Oui</t>
  </si>
  <si>
    <t>2ème</t>
  </si>
  <si>
    <t>Fenetres chambres+ 1 baie vitrée</t>
  </si>
  <si>
    <t>Fenetres chambres + 1 Porte auto + 7 baies vitrées</t>
  </si>
  <si>
    <t>Fenetres chambres+ 3 baies vitrées</t>
  </si>
  <si>
    <t>Fenetres chambres + 3 baies vitrées</t>
  </si>
  <si>
    <t>Fenetres</t>
  </si>
  <si>
    <t>7h/17h</t>
  </si>
  <si>
    <t>Baies vitrées</t>
  </si>
  <si>
    <t>Fenetres + 1 Porte auto + 8 baies vitrées</t>
  </si>
  <si>
    <t>Fenetres chambres + 7 baies vitrées</t>
  </si>
  <si>
    <t>10h/17h</t>
  </si>
  <si>
    <t>Fenetres chambres+ 7 baies vitrées</t>
  </si>
  <si>
    <t>Fenetres chambres+ 1 galerie + 6 baies vitrées</t>
  </si>
  <si>
    <t xml:space="preserve">Fenetres chambres+ 7 baies vitrées </t>
  </si>
  <si>
    <t xml:space="preserve">MAZÉ-1ER </t>
  </si>
  <si>
    <t>MAZÉ-RDC</t>
  </si>
  <si>
    <t xml:space="preserve">LA MÉNITRÉ-1ER </t>
  </si>
  <si>
    <t>LA MÉNITRÉ-RDC</t>
  </si>
  <si>
    <t>BEAUFORT-EHPAD RDC</t>
  </si>
  <si>
    <t xml:space="preserve">BEAUFORT-EHPAD 1er </t>
  </si>
  <si>
    <t>BEAUFORT-EHPAD 2ème</t>
  </si>
  <si>
    <t>BEAUFORT-Hopital RDC</t>
  </si>
  <si>
    <t>BEAUFORT-Hopital 1er</t>
  </si>
  <si>
    <t>BEAUFORT-Hopital 2ème</t>
  </si>
  <si>
    <t xml:space="preserve">BEAUFORT-Administratif RDC </t>
  </si>
  <si>
    <t>BEAUFORT-Administratif 1er</t>
  </si>
  <si>
    <t>BEAUFORT-Technique</t>
  </si>
  <si>
    <t>BEAUFORT-Blanchisserie</t>
  </si>
  <si>
    <t>BAUGÉ-EHPAD SS SOL</t>
  </si>
  <si>
    <t>BAUGÉ-EHPAD RDC</t>
  </si>
  <si>
    <t xml:space="preserve">BAUGÉ-EHPAD 1er </t>
  </si>
  <si>
    <t>BAUGÉ-EHPAD 2ème</t>
  </si>
  <si>
    <t>BAUGÉ-Hopital RDC</t>
  </si>
  <si>
    <t>BAUGÉ-Hopital 1er</t>
  </si>
  <si>
    <t>BAUGÉ-SSIAD RDC</t>
  </si>
  <si>
    <t>BAUGÉ-SSIAD 1er</t>
  </si>
  <si>
    <t>BAUGÉ-SSIAD 2ème</t>
  </si>
  <si>
    <t>ETABLISSEMENT DE SANTÉ BAUGEOIS VALLÉE</t>
  </si>
  <si>
    <t>GIBA</t>
  </si>
  <si>
    <t>CESAME</t>
  </si>
  <si>
    <t>8H30-16h30
(à définir en amont avec le service)</t>
  </si>
  <si>
    <t>BLANCHISSERIE</t>
  </si>
  <si>
    <t>OUI-MAIS PAS DE DETAIL SUR LES SITES EQUIPES</t>
  </si>
  <si>
    <t>NOMBRE DE VOLET ROULANT PRESENT SUR LE SECTEUR OU LE BATIMENT</t>
  </si>
  <si>
    <r>
      <rPr>
        <sz val="7"/>
        <rFont val="Times New Roman"/>
        <family val="1"/>
      </rPr>
      <t xml:space="preserve"> </t>
    </r>
    <r>
      <rPr>
        <sz val="10"/>
        <rFont val="Trebuchet MS"/>
        <family val="2"/>
      </rPr>
      <t>Horaires d’intervention : en dehors des horaires de production soit :
soit Après 16h15 du lundi au jeudi
soit Après 15h le vendredi</t>
    </r>
  </si>
  <si>
    <t>PAS DE BESOIN</t>
  </si>
  <si>
    <t>LARDIN DE MUSSET
72 rue Lardin de Musset, 49100 Angers</t>
  </si>
  <si>
    <t>CMP QUEMARD BLANDIN
64 Rue Jeanne Quemard, 49000 Angers</t>
  </si>
  <si>
    <t>ARENTELE
4 AVENUE VAUBAN 49000 ANGERS</t>
  </si>
  <si>
    <t>Site Cesame – CREHPSY
27 Route de Bouchemaine 49130 Sainte-Gemmes-sur-Loire.</t>
  </si>
  <si>
    <t>CMP AVRILLE
3 Impasse Maryse Bastié 49240 Avrillé.</t>
  </si>
  <si>
    <t>CMP BECLARD
23 Rue Béclard, 49100 Angers</t>
  </si>
  <si>
    <t>Le recensement des surfaces n'a jamais été réalisé</t>
  </si>
  <si>
    <t>Le recensement n'a jamais été réalisé</t>
  </si>
  <si>
    <t>Pendant les horaires d'ouverture</t>
  </si>
  <si>
    <t>Annexe 1 au CCTP-Détails des besoins établissements</t>
  </si>
  <si>
    <t>PRESTATION DE NETTOYAGE DE VITRERIE POUR LES ETABLISSEMENTS DU GHT49, DU GIBA, DU GCS GSD</t>
  </si>
  <si>
    <r>
      <t>Consultation n° DAG-2026-56-AO-VITRERIE</t>
    </r>
    <r>
      <rPr>
        <b/>
        <sz val="8"/>
        <color theme="1"/>
        <rFont val="Times New Roman"/>
        <family val="1"/>
      </rPr>
      <t> </t>
    </r>
  </si>
  <si>
    <t>A EVALUER PAR LE PRESTATAIRE LORS DE LA VISITE OBLIGATOIRE</t>
  </si>
  <si>
    <t>CMP Gaugin
8 Boulevard Daviers, 49100 Angers</t>
  </si>
  <si>
    <t>Site Cesame - Pharmacie du césame-Bâtiment 15
27 Route de Bouchemaine 49130 Sainte-Gemmes-sur-Loire.</t>
  </si>
  <si>
    <t xml:space="preserve"> Site Cesame – FAPA-Bâtiment 40
27 Route de Bouchemaine 49130 Sainte-Gemmes-sur-Loire.</t>
  </si>
  <si>
    <t>Site Cesame – Maine B-bâtiment 52
27 Route de Bouchemaine 49130 Sainte-Gemmes-sur-Loire.</t>
  </si>
  <si>
    <t>2026 et 2028</t>
  </si>
  <si>
    <t>Prestation ponctuelle de de désentoilage des façades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</si>
</sst>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name val="Times New Roman"/>
      <family val="1"/>
    </font>
    <font>
      <sz val="10"/>
      <name val="Trebuchet MS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/>
    <xf numFmtId="0" fontId="6" fillId="0" borderId="0" xfId="0" applyFont="1"/>
    <xf numFmtId="0" fontId="0" fillId="0" borderId="0" xfId="0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zoomScale="80" zoomScaleNormal="80" workbookViewId="0">
      <pane ySplit="7" topLeftCell="A53" activePane="bottomLeft" state="frozen"/>
      <selection pane="bottomLeft" activeCell="H68" sqref="H68"/>
    </sheetView>
  </sheetViews>
  <sheetFormatPr baseColWidth="10" defaultRowHeight="15" x14ac:dyDescent="0.25"/>
  <cols>
    <col min="1" max="1" width="29.42578125" style="19" customWidth="1"/>
    <col min="2" max="2" width="53.28515625" style="26" customWidth="1"/>
    <col min="3" max="3" width="18.85546875" customWidth="1"/>
    <col min="4" max="4" width="27.28515625" customWidth="1"/>
    <col min="5" max="5" width="27.5703125" bestFit="1" customWidth="1"/>
    <col min="6" max="6" width="27.5703125" customWidth="1"/>
    <col min="7" max="7" width="27.5703125" style="4" customWidth="1"/>
    <col min="8" max="8" width="27.5703125" style="21" customWidth="1"/>
    <col min="9" max="9" width="28.28515625" style="21" customWidth="1"/>
    <col min="10" max="10" width="23.5703125" style="27" customWidth="1"/>
    <col min="11" max="11" width="25.5703125" bestFit="1" customWidth="1"/>
  </cols>
  <sheetData>
    <row r="1" spans="1:14" s="4" customFormat="1" ht="18" x14ac:dyDescent="0.3">
      <c r="A1" s="40" t="s">
        <v>110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4" customFormat="1" ht="14.45" x14ac:dyDescent="0.3">
      <c r="A2" s="19"/>
      <c r="B2" s="26"/>
      <c r="H2" s="21"/>
      <c r="I2" s="21"/>
      <c r="J2" s="27"/>
    </row>
    <row r="3" spans="1:14" s="4" customFormat="1" ht="36" customHeight="1" x14ac:dyDescent="0.25">
      <c r="A3" s="40" t="s">
        <v>111</v>
      </c>
      <c r="B3" s="41"/>
      <c r="C3" s="41"/>
      <c r="D3" s="41"/>
      <c r="E3" s="41"/>
      <c r="F3" s="41"/>
      <c r="G3" s="41"/>
      <c r="H3" s="41"/>
      <c r="I3" s="41"/>
      <c r="J3" s="41"/>
    </row>
    <row r="4" spans="1:14" s="4" customFormat="1" ht="14.45" x14ac:dyDescent="0.3">
      <c r="A4" s="19"/>
      <c r="B4" s="26"/>
      <c r="H4" s="21"/>
      <c r="I4" s="21"/>
      <c r="J4" s="27"/>
    </row>
    <row r="5" spans="1:14" ht="28.9" customHeight="1" x14ac:dyDescent="0.25">
      <c r="A5" s="40" t="s">
        <v>109</v>
      </c>
      <c r="B5" s="41"/>
      <c r="C5" s="41"/>
      <c r="D5" s="41"/>
      <c r="E5" s="41"/>
      <c r="F5" s="41"/>
      <c r="G5" s="41"/>
      <c r="H5" s="41"/>
      <c r="I5" s="41"/>
      <c r="J5" s="41"/>
      <c r="K5" s="3"/>
    </row>
    <row r="7" spans="1:14" ht="60" x14ac:dyDescent="0.25">
      <c r="A7" s="10" t="s">
        <v>7</v>
      </c>
      <c r="B7" s="10" t="s">
        <v>0</v>
      </c>
      <c r="C7" s="10" t="s">
        <v>4</v>
      </c>
      <c r="D7" s="10" t="s">
        <v>5</v>
      </c>
      <c r="E7" s="10" t="s">
        <v>2</v>
      </c>
      <c r="F7" s="10" t="s">
        <v>3</v>
      </c>
      <c r="G7" s="10" t="s">
        <v>97</v>
      </c>
      <c r="H7" s="10" t="s">
        <v>17</v>
      </c>
      <c r="I7" s="10" t="s">
        <v>1</v>
      </c>
      <c r="J7" s="35" t="s">
        <v>6</v>
      </c>
      <c r="K7" s="34"/>
      <c r="N7" s="1"/>
    </row>
    <row r="8" spans="1:14" ht="30" x14ac:dyDescent="0.25">
      <c r="A8" s="18" t="s">
        <v>8</v>
      </c>
      <c r="B8" s="22" t="s">
        <v>9</v>
      </c>
      <c r="C8" s="7">
        <v>1037</v>
      </c>
      <c r="D8" s="6">
        <v>0</v>
      </c>
      <c r="E8" s="7" t="s">
        <v>33</v>
      </c>
      <c r="F8" s="7">
        <v>1</v>
      </c>
      <c r="G8" s="7" t="s">
        <v>99</v>
      </c>
      <c r="H8" s="20" t="s">
        <v>11</v>
      </c>
      <c r="I8" s="20" t="s">
        <v>10</v>
      </c>
      <c r="J8" s="7" t="s">
        <v>27</v>
      </c>
    </row>
    <row r="9" spans="1:14" ht="30" x14ac:dyDescent="0.25">
      <c r="A9" s="18" t="s">
        <v>8</v>
      </c>
      <c r="B9" s="22" t="s">
        <v>12</v>
      </c>
      <c r="C9" s="7">
        <v>2043</v>
      </c>
      <c r="D9" s="6">
        <v>0</v>
      </c>
      <c r="E9" s="7" t="s">
        <v>33</v>
      </c>
      <c r="F9" s="7">
        <v>0</v>
      </c>
      <c r="G9" s="7" t="s">
        <v>99</v>
      </c>
      <c r="H9" s="20" t="s">
        <v>11</v>
      </c>
      <c r="I9" s="20" t="s">
        <v>10</v>
      </c>
      <c r="J9" s="7" t="s">
        <v>27</v>
      </c>
    </row>
    <row r="10" spans="1:14" ht="30" x14ac:dyDescent="0.25">
      <c r="A10" s="18" t="s">
        <v>8</v>
      </c>
      <c r="B10" s="22" t="s">
        <v>13</v>
      </c>
      <c r="C10" s="7">
        <v>525</v>
      </c>
      <c r="D10" s="6">
        <v>0</v>
      </c>
      <c r="E10" s="7" t="s">
        <v>33</v>
      </c>
      <c r="F10" s="7">
        <v>0</v>
      </c>
      <c r="G10" s="7" t="s">
        <v>99</v>
      </c>
      <c r="H10" s="20" t="s">
        <v>11</v>
      </c>
      <c r="I10" s="20" t="s">
        <v>10</v>
      </c>
      <c r="J10" s="7" t="s">
        <v>27</v>
      </c>
    </row>
    <row r="11" spans="1:14" x14ac:dyDescent="0.25">
      <c r="A11" s="18" t="s">
        <v>8</v>
      </c>
      <c r="B11" s="22" t="s">
        <v>14</v>
      </c>
      <c r="C11" s="7">
        <v>30</v>
      </c>
      <c r="D11" s="6">
        <v>0</v>
      </c>
      <c r="E11" s="5" t="s">
        <v>15</v>
      </c>
      <c r="F11" s="7">
        <v>0</v>
      </c>
      <c r="G11" s="7" t="s">
        <v>99</v>
      </c>
      <c r="H11" s="12" t="s">
        <v>29</v>
      </c>
      <c r="I11" s="20" t="s">
        <v>10</v>
      </c>
      <c r="J11" s="7" t="s">
        <v>27</v>
      </c>
      <c r="K11" s="31"/>
      <c r="N11" s="2"/>
    </row>
    <row r="12" spans="1:14" x14ac:dyDescent="0.25">
      <c r="A12" s="18" t="s">
        <v>8</v>
      </c>
      <c r="B12" s="22" t="s">
        <v>16</v>
      </c>
      <c r="C12" s="7">
        <v>31</v>
      </c>
      <c r="D12" s="6">
        <v>0</v>
      </c>
      <c r="E12" s="5" t="s">
        <v>15</v>
      </c>
      <c r="F12" s="7">
        <v>0</v>
      </c>
      <c r="G12" s="7" t="s">
        <v>99</v>
      </c>
      <c r="H12" s="12" t="s">
        <v>29</v>
      </c>
      <c r="I12" s="20" t="s">
        <v>10</v>
      </c>
      <c r="J12" s="7" t="s">
        <v>27</v>
      </c>
    </row>
    <row r="13" spans="1:14" ht="40.15" customHeight="1" x14ac:dyDescent="0.25">
      <c r="A13" s="20" t="s">
        <v>28</v>
      </c>
      <c r="B13" s="7" t="s">
        <v>18</v>
      </c>
      <c r="C13" s="8">
        <f>305.24*2</f>
        <v>610.48</v>
      </c>
      <c r="D13" s="6">
        <v>0</v>
      </c>
      <c r="E13" s="6" t="s">
        <v>15</v>
      </c>
      <c r="F13" s="7">
        <v>0</v>
      </c>
      <c r="G13" s="7" t="s">
        <v>99</v>
      </c>
      <c r="H13" s="38" t="s">
        <v>29</v>
      </c>
      <c r="I13" s="20" t="s">
        <v>19</v>
      </c>
      <c r="J13" s="7" t="s">
        <v>27</v>
      </c>
    </row>
    <row r="14" spans="1:14" s="4" customFormat="1" ht="40.15" customHeight="1" x14ac:dyDescent="0.25">
      <c r="A14" s="20" t="s">
        <v>28</v>
      </c>
      <c r="B14" s="7" t="s">
        <v>20</v>
      </c>
      <c r="C14" s="8">
        <f>(91.16+37.5)*2</f>
        <v>257.32</v>
      </c>
      <c r="D14" s="6">
        <v>0</v>
      </c>
      <c r="E14" s="6" t="s">
        <v>15</v>
      </c>
      <c r="F14" s="7">
        <v>0</v>
      </c>
      <c r="G14" s="39" t="s">
        <v>112</v>
      </c>
      <c r="H14" s="38" t="s">
        <v>29</v>
      </c>
      <c r="I14" s="20" t="s">
        <v>21</v>
      </c>
      <c r="J14" s="7" t="s">
        <v>27</v>
      </c>
    </row>
    <row r="15" spans="1:14" s="4" customFormat="1" ht="40.15" customHeight="1" x14ac:dyDescent="0.25">
      <c r="A15" s="20" t="s">
        <v>28</v>
      </c>
      <c r="B15" s="7" t="s">
        <v>22</v>
      </c>
      <c r="C15" s="8">
        <f>93.44*2</f>
        <v>186.88</v>
      </c>
      <c r="D15" s="6">
        <v>0</v>
      </c>
      <c r="E15" s="6" t="s">
        <v>15</v>
      </c>
      <c r="F15" s="7">
        <v>0</v>
      </c>
      <c r="G15" s="39" t="s">
        <v>112</v>
      </c>
      <c r="H15" s="38" t="s">
        <v>29</v>
      </c>
      <c r="I15" s="20" t="s">
        <v>23</v>
      </c>
      <c r="J15" s="7" t="s">
        <v>27</v>
      </c>
      <c r="K15" s="30"/>
    </row>
    <row r="16" spans="1:14" s="4" customFormat="1" ht="40.15" customHeight="1" x14ac:dyDescent="0.25">
      <c r="A16" s="20" t="s">
        <v>28</v>
      </c>
      <c r="B16" s="7" t="s">
        <v>24</v>
      </c>
      <c r="C16" s="8">
        <f>56.64*2</f>
        <v>113.28</v>
      </c>
      <c r="D16" s="6">
        <v>0</v>
      </c>
      <c r="E16" s="6" t="s">
        <v>15</v>
      </c>
      <c r="F16" s="7">
        <v>0</v>
      </c>
      <c r="G16" s="39" t="s">
        <v>112</v>
      </c>
      <c r="H16" s="38" t="s">
        <v>29</v>
      </c>
      <c r="I16" s="20" t="s">
        <v>19</v>
      </c>
      <c r="J16" s="7" t="s">
        <v>27</v>
      </c>
    </row>
    <row r="17" spans="1:11" s="4" customFormat="1" ht="40.15" customHeight="1" x14ac:dyDescent="0.25">
      <c r="A17" s="20" t="s">
        <v>28</v>
      </c>
      <c r="B17" s="7" t="s">
        <v>25</v>
      </c>
      <c r="C17" s="8">
        <f>34.46*2</f>
        <v>68.92</v>
      </c>
      <c r="D17" s="6">
        <v>0</v>
      </c>
      <c r="E17" s="6" t="s">
        <v>15</v>
      </c>
      <c r="F17" s="7">
        <v>0</v>
      </c>
      <c r="G17" s="39" t="s">
        <v>112</v>
      </c>
      <c r="H17" s="38" t="s">
        <v>29</v>
      </c>
      <c r="I17" s="20" t="s">
        <v>19</v>
      </c>
      <c r="J17" s="7" t="s">
        <v>27</v>
      </c>
    </row>
    <row r="18" spans="1:11" s="4" customFormat="1" ht="40.15" customHeight="1" x14ac:dyDescent="0.25">
      <c r="A18" s="20" t="s">
        <v>28</v>
      </c>
      <c r="B18" s="7" t="s">
        <v>26</v>
      </c>
      <c r="C18" s="8">
        <f>922.54*2</f>
        <v>1845.08</v>
      </c>
      <c r="D18" s="6">
        <v>0</v>
      </c>
      <c r="E18" s="6" t="s">
        <v>15</v>
      </c>
      <c r="F18" s="7">
        <v>0</v>
      </c>
      <c r="G18" s="39" t="s">
        <v>112</v>
      </c>
      <c r="H18" s="38" t="s">
        <v>29</v>
      </c>
      <c r="I18" s="20" t="s">
        <v>19</v>
      </c>
      <c r="J18" s="7" t="s">
        <v>27</v>
      </c>
    </row>
    <row r="19" spans="1:11" s="9" customFormat="1" ht="40.15" customHeight="1" x14ac:dyDescent="0.25">
      <c r="A19" s="20" t="s">
        <v>35</v>
      </c>
      <c r="B19" s="7" t="s">
        <v>30</v>
      </c>
      <c r="C19" s="7">
        <v>630</v>
      </c>
      <c r="D19" s="6">
        <v>0</v>
      </c>
      <c r="E19" s="7" t="s">
        <v>15</v>
      </c>
      <c r="F19" s="7">
        <v>0</v>
      </c>
      <c r="G19" s="39" t="s">
        <v>112</v>
      </c>
      <c r="H19" s="38" t="s">
        <v>29</v>
      </c>
      <c r="I19" s="20" t="s">
        <v>31</v>
      </c>
      <c r="J19" s="7" t="s">
        <v>27</v>
      </c>
    </row>
    <row r="20" spans="1:11" s="9" customFormat="1" ht="40.15" customHeight="1" x14ac:dyDescent="0.25">
      <c r="A20" s="20" t="s">
        <v>35</v>
      </c>
      <c r="B20" s="7" t="s">
        <v>32</v>
      </c>
      <c r="C20" s="7">
        <v>430</v>
      </c>
      <c r="D20" s="6">
        <v>0</v>
      </c>
      <c r="E20" s="7" t="s">
        <v>33</v>
      </c>
      <c r="F20" s="7">
        <v>0</v>
      </c>
      <c r="G20" s="39" t="s">
        <v>112</v>
      </c>
      <c r="H20" s="38" t="s">
        <v>29</v>
      </c>
      <c r="I20" s="20" t="s">
        <v>94</v>
      </c>
      <c r="J20" s="7" t="s">
        <v>27</v>
      </c>
    </row>
    <row r="21" spans="1:11" s="9" customFormat="1" ht="40.15" customHeight="1" x14ac:dyDescent="0.25">
      <c r="A21" s="20" t="s">
        <v>35</v>
      </c>
      <c r="B21" s="7" t="s">
        <v>34</v>
      </c>
      <c r="C21" s="7">
        <v>430</v>
      </c>
      <c r="D21" s="6">
        <v>0</v>
      </c>
      <c r="E21" s="7" t="s">
        <v>33</v>
      </c>
      <c r="F21" s="7">
        <v>0</v>
      </c>
      <c r="G21" s="39" t="s">
        <v>112</v>
      </c>
      <c r="H21" s="38" t="s">
        <v>29</v>
      </c>
      <c r="I21" s="20" t="s">
        <v>94</v>
      </c>
      <c r="J21" s="7" t="s">
        <v>27</v>
      </c>
      <c r="K21" s="29"/>
    </row>
    <row r="22" spans="1:11" s="9" customFormat="1" ht="45" x14ac:dyDescent="0.25">
      <c r="A22" s="20" t="s">
        <v>45</v>
      </c>
      <c r="B22" s="5" t="s">
        <v>36</v>
      </c>
      <c r="C22" s="5">
        <v>196</v>
      </c>
      <c r="D22" s="6">
        <v>0</v>
      </c>
      <c r="E22" s="17" t="s">
        <v>112</v>
      </c>
      <c r="F22" s="7">
        <v>0</v>
      </c>
      <c r="G22" s="20" t="s">
        <v>96</v>
      </c>
      <c r="H22" s="12" t="s">
        <v>29</v>
      </c>
      <c r="I22" s="20" t="s">
        <v>37</v>
      </c>
      <c r="J22" s="7" t="s">
        <v>27</v>
      </c>
    </row>
    <row r="23" spans="1:11" s="9" customFormat="1" ht="45" x14ac:dyDescent="0.25">
      <c r="A23" s="20" t="s">
        <v>45</v>
      </c>
      <c r="B23" s="5" t="s">
        <v>38</v>
      </c>
      <c r="C23" s="5">
        <v>698</v>
      </c>
      <c r="D23" s="6">
        <v>0</v>
      </c>
      <c r="E23" s="17" t="s">
        <v>112</v>
      </c>
      <c r="F23" s="7">
        <v>0</v>
      </c>
      <c r="G23" s="20" t="s">
        <v>96</v>
      </c>
      <c r="H23" s="12" t="s">
        <v>29</v>
      </c>
      <c r="I23" s="20" t="s">
        <v>37</v>
      </c>
      <c r="J23" s="7" t="s">
        <v>27</v>
      </c>
      <c r="K23" s="28"/>
    </row>
    <row r="24" spans="1:11" s="9" customFormat="1" ht="45" x14ac:dyDescent="0.25">
      <c r="A24" s="20" t="s">
        <v>45</v>
      </c>
      <c r="B24" s="5" t="s">
        <v>39</v>
      </c>
      <c r="C24" s="5">
        <v>230</v>
      </c>
      <c r="D24" s="6">
        <v>0</v>
      </c>
      <c r="E24" s="17" t="s">
        <v>112</v>
      </c>
      <c r="F24" s="7">
        <v>0</v>
      </c>
      <c r="G24" s="20" t="s">
        <v>96</v>
      </c>
      <c r="H24" s="12" t="s">
        <v>29</v>
      </c>
      <c r="I24" s="20" t="s">
        <v>37</v>
      </c>
      <c r="J24" s="7" t="s">
        <v>27</v>
      </c>
    </row>
    <row r="25" spans="1:11" s="9" customFormat="1" ht="45" x14ac:dyDescent="0.25">
      <c r="A25" s="20" t="s">
        <v>45</v>
      </c>
      <c r="B25" s="5" t="s">
        <v>40</v>
      </c>
      <c r="C25" s="5">
        <v>214</v>
      </c>
      <c r="D25" s="6">
        <v>0</v>
      </c>
      <c r="E25" s="17" t="s">
        <v>112</v>
      </c>
      <c r="F25" s="7">
        <v>0</v>
      </c>
      <c r="G25" s="20" t="s">
        <v>96</v>
      </c>
      <c r="H25" s="12" t="s">
        <v>29</v>
      </c>
      <c r="I25" s="20" t="s">
        <v>37</v>
      </c>
      <c r="J25" s="7" t="s">
        <v>27</v>
      </c>
    </row>
    <row r="26" spans="1:11" s="9" customFormat="1" ht="45" x14ac:dyDescent="0.25">
      <c r="A26" s="20" t="s">
        <v>45</v>
      </c>
      <c r="B26" s="5" t="s">
        <v>41</v>
      </c>
      <c r="C26" s="5">
        <v>92</v>
      </c>
      <c r="D26" s="6">
        <v>0</v>
      </c>
      <c r="E26" s="17" t="s">
        <v>112</v>
      </c>
      <c r="F26" s="7">
        <v>0</v>
      </c>
      <c r="G26" s="20" t="s">
        <v>96</v>
      </c>
      <c r="H26" s="12" t="s">
        <v>29</v>
      </c>
      <c r="I26" s="20" t="s">
        <v>37</v>
      </c>
      <c r="J26" s="7" t="s">
        <v>27</v>
      </c>
    </row>
    <row r="27" spans="1:11" s="9" customFormat="1" ht="45" x14ac:dyDescent="0.25">
      <c r="A27" s="20" t="s">
        <v>45</v>
      </c>
      <c r="B27" s="5" t="s">
        <v>42</v>
      </c>
      <c r="C27" s="5">
        <v>110</v>
      </c>
      <c r="D27" s="6">
        <v>0</v>
      </c>
      <c r="E27" s="17" t="s">
        <v>112</v>
      </c>
      <c r="F27" s="7">
        <v>0</v>
      </c>
      <c r="G27" s="20" t="s">
        <v>96</v>
      </c>
      <c r="H27" s="12" t="s">
        <v>29</v>
      </c>
      <c r="I27" s="20" t="s">
        <v>37</v>
      </c>
      <c r="J27" s="7" t="s">
        <v>27</v>
      </c>
    </row>
    <row r="28" spans="1:11" s="9" customFormat="1" ht="45" x14ac:dyDescent="0.25">
      <c r="A28" s="20" t="s">
        <v>45</v>
      </c>
      <c r="B28" s="5" t="s">
        <v>43</v>
      </c>
      <c r="C28" s="5">
        <v>60</v>
      </c>
      <c r="D28" s="6">
        <v>0</v>
      </c>
      <c r="E28" s="17" t="s">
        <v>112</v>
      </c>
      <c r="F28" s="7">
        <v>0</v>
      </c>
      <c r="G28" s="20" t="s">
        <v>96</v>
      </c>
      <c r="H28" s="12" t="s">
        <v>29</v>
      </c>
      <c r="I28" s="20" t="s">
        <v>37</v>
      </c>
      <c r="J28" s="7" t="s">
        <v>27</v>
      </c>
    </row>
    <row r="29" spans="1:11" s="9" customFormat="1" ht="45" x14ac:dyDescent="0.25">
      <c r="A29" s="23" t="s">
        <v>45</v>
      </c>
      <c r="B29" s="14" t="s">
        <v>44</v>
      </c>
      <c r="C29" s="14">
        <v>36</v>
      </c>
      <c r="D29" s="15">
        <v>0</v>
      </c>
      <c r="E29" s="17" t="s">
        <v>112</v>
      </c>
      <c r="F29" s="16">
        <v>0</v>
      </c>
      <c r="G29" s="20" t="s">
        <v>96</v>
      </c>
      <c r="H29" s="13" t="s">
        <v>29</v>
      </c>
      <c r="I29" s="23" t="s">
        <v>37</v>
      </c>
      <c r="J29" s="16" t="s">
        <v>27</v>
      </c>
    </row>
    <row r="30" spans="1:11" s="9" customFormat="1" ht="40.15" customHeight="1" x14ac:dyDescent="0.25">
      <c r="A30" s="38" t="s">
        <v>91</v>
      </c>
      <c r="B30" s="6" t="s">
        <v>71</v>
      </c>
      <c r="C30" s="6">
        <v>82.5</v>
      </c>
      <c r="D30" s="6">
        <v>0</v>
      </c>
      <c r="E30" s="39" t="s">
        <v>112</v>
      </c>
      <c r="F30" s="16">
        <v>0</v>
      </c>
      <c r="G30" s="39" t="s">
        <v>112</v>
      </c>
      <c r="H30" s="38" t="s">
        <v>46</v>
      </c>
      <c r="I30" s="38" t="s">
        <v>48</v>
      </c>
      <c r="J30" s="16" t="s">
        <v>27</v>
      </c>
    </row>
    <row r="31" spans="1:11" s="9" customFormat="1" ht="40.15" customHeight="1" x14ac:dyDescent="0.25">
      <c r="A31" s="38" t="s">
        <v>91</v>
      </c>
      <c r="B31" s="6" t="s">
        <v>70</v>
      </c>
      <c r="C31" s="6">
        <v>72.11</v>
      </c>
      <c r="D31" s="6">
        <v>0</v>
      </c>
      <c r="E31" s="39" t="s">
        <v>112</v>
      </c>
      <c r="F31" s="16">
        <v>0</v>
      </c>
      <c r="G31" s="39" t="s">
        <v>112</v>
      </c>
      <c r="H31" s="38" t="s">
        <v>49</v>
      </c>
      <c r="I31" s="38" t="s">
        <v>50</v>
      </c>
      <c r="J31" s="16" t="s">
        <v>27</v>
      </c>
    </row>
    <row r="32" spans="1:11" s="9" customFormat="1" ht="40.15" customHeight="1" x14ac:dyDescent="0.25">
      <c r="A32" s="38" t="s">
        <v>91</v>
      </c>
      <c r="B32" s="6" t="s">
        <v>69</v>
      </c>
      <c r="C32" s="6">
        <v>315.8</v>
      </c>
      <c r="D32" s="6">
        <v>0</v>
      </c>
      <c r="E32" s="39" t="s">
        <v>112</v>
      </c>
      <c r="F32" s="16">
        <v>0</v>
      </c>
      <c r="G32" s="39" t="s">
        <v>112</v>
      </c>
      <c r="H32" s="38" t="s">
        <v>51</v>
      </c>
      <c r="I32" s="38" t="s">
        <v>48</v>
      </c>
      <c r="J32" s="16" t="s">
        <v>27</v>
      </c>
    </row>
    <row r="33" spans="1:11" s="9" customFormat="1" ht="40.15" customHeight="1" x14ac:dyDescent="0.25">
      <c r="A33" s="38" t="s">
        <v>91</v>
      </c>
      <c r="B33" s="6" t="s">
        <v>68</v>
      </c>
      <c r="C33" s="6">
        <v>78.81</v>
      </c>
      <c r="D33" s="6">
        <v>0</v>
      </c>
      <c r="E33" s="39" t="s">
        <v>112</v>
      </c>
      <c r="F33" s="6" t="s">
        <v>53</v>
      </c>
      <c r="G33" s="39" t="s">
        <v>112</v>
      </c>
      <c r="H33" s="38" t="s">
        <v>52</v>
      </c>
      <c r="I33" s="38" t="s">
        <v>50</v>
      </c>
      <c r="J33" s="16" t="s">
        <v>27</v>
      </c>
    </row>
    <row r="34" spans="1:11" s="9" customFormat="1" ht="40.15" customHeight="1" x14ac:dyDescent="0.25">
      <c r="A34" s="38" t="s">
        <v>91</v>
      </c>
      <c r="B34" s="6" t="s">
        <v>54</v>
      </c>
      <c r="C34" s="6">
        <v>119.37</v>
      </c>
      <c r="D34" s="6">
        <v>0</v>
      </c>
      <c r="E34" s="39" t="s">
        <v>112</v>
      </c>
      <c r="F34" s="6" t="s">
        <v>53</v>
      </c>
      <c r="G34" s="39" t="s">
        <v>112</v>
      </c>
      <c r="H34" s="38" t="s">
        <v>55</v>
      </c>
      <c r="I34" s="38" t="s">
        <v>50</v>
      </c>
      <c r="J34" s="16" t="s">
        <v>27</v>
      </c>
    </row>
    <row r="35" spans="1:11" s="9" customFormat="1" ht="40.15" customHeight="1" x14ac:dyDescent="0.25">
      <c r="A35" s="38" t="s">
        <v>91</v>
      </c>
      <c r="B35" s="6" t="s">
        <v>72</v>
      </c>
      <c r="C35" s="6">
        <v>269.68</v>
      </c>
      <c r="D35" s="6">
        <v>0</v>
      </c>
      <c r="E35" s="39" t="s">
        <v>112</v>
      </c>
      <c r="F35" s="6">
        <v>0</v>
      </c>
      <c r="G35" s="39" t="s">
        <v>112</v>
      </c>
      <c r="H35" s="38" t="s">
        <v>56</v>
      </c>
      <c r="I35" s="38" t="s">
        <v>48</v>
      </c>
      <c r="J35" s="16" t="s">
        <v>27</v>
      </c>
    </row>
    <row r="36" spans="1:11" s="9" customFormat="1" ht="40.15" customHeight="1" x14ac:dyDescent="0.25">
      <c r="A36" s="38" t="s">
        <v>91</v>
      </c>
      <c r="B36" s="6" t="s">
        <v>73</v>
      </c>
      <c r="C36" s="6">
        <v>208.74</v>
      </c>
      <c r="D36" s="6">
        <v>0</v>
      </c>
      <c r="E36" s="39" t="s">
        <v>112</v>
      </c>
      <c r="F36" s="6" t="s">
        <v>53</v>
      </c>
      <c r="G36" s="39" t="s">
        <v>112</v>
      </c>
      <c r="H36" s="38" t="s">
        <v>57</v>
      </c>
      <c r="I36" s="38" t="s">
        <v>50</v>
      </c>
      <c r="J36" s="16" t="s">
        <v>27</v>
      </c>
    </row>
    <row r="37" spans="1:11" s="9" customFormat="1" ht="40.15" customHeight="1" x14ac:dyDescent="0.25">
      <c r="A37" s="38" t="s">
        <v>91</v>
      </c>
      <c r="B37" s="6" t="s">
        <v>74</v>
      </c>
      <c r="C37" s="6">
        <v>219.62</v>
      </c>
      <c r="D37" s="6">
        <v>0</v>
      </c>
      <c r="E37" s="39" t="s">
        <v>112</v>
      </c>
      <c r="F37" s="6" t="s">
        <v>53</v>
      </c>
      <c r="G37" s="39" t="s">
        <v>112</v>
      </c>
      <c r="H37" s="38" t="s">
        <v>58</v>
      </c>
      <c r="I37" s="38" t="s">
        <v>50</v>
      </c>
      <c r="J37" s="16" t="s">
        <v>27</v>
      </c>
    </row>
    <row r="38" spans="1:11" s="9" customFormat="1" ht="40.15" customHeight="1" x14ac:dyDescent="0.25">
      <c r="A38" s="38" t="s">
        <v>91</v>
      </c>
      <c r="B38" s="6" t="s">
        <v>75</v>
      </c>
      <c r="C38" s="6">
        <v>112.83000000000001</v>
      </c>
      <c r="D38" s="6">
        <v>0</v>
      </c>
      <c r="E38" s="39" t="s">
        <v>112</v>
      </c>
      <c r="F38" s="6">
        <v>0</v>
      </c>
      <c r="G38" s="39" t="s">
        <v>112</v>
      </c>
      <c r="H38" s="38" t="s">
        <v>56</v>
      </c>
      <c r="I38" s="38" t="s">
        <v>48</v>
      </c>
      <c r="J38" s="16" t="s">
        <v>27</v>
      </c>
    </row>
    <row r="39" spans="1:11" s="9" customFormat="1" ht="40.15" customHeight="1" x14ac:dyDescent="0.25">
      <c r="A39" s="38" t="s">
        <v>91</v>
      </c>
      <c r="B39" s="6" t="s">
        <v>76</v>
      </c>
      <c r="C39" s="6">
        <v>83.03</v>
      </c>
      <c r="D39" s="6">
        <v>0</v>
      </c>
      <c r="E39" s="39" t="s">
        <v>112</v>
      </c>
      <c r="F39" s="6" t="s">
        <v>53</v>
      </c>
      <c r="G39" s="39" t="s">
        <v>112</v>
      </c>
      <c r="H39" s="38" t="s">
        <v>55</v>
      </c>
      <c r="I39" s="38" t="s">
        <v>50</v>
      </c>
      <c r="J39" s="16" t="s">
        <v>27</v>
      </c>
    </row>
    <row r="40" spans="1:11" s="9" customFormat="1" ht="40.15" customHeight="1" x14ac:dyDescent="0.25">
      <c r="A40" s="38" t="s">
        <v>91</v>
      </c>
      <c r="B40" s="6" t="s">
        <v>77</v>
      </c>
      <c r="C40" s="6">
        <v>64.42</v>
      </c>
      <c r="D40" s="6">
        <v>0</v>
      </c>
      <c r="E40" s="39" t="s">
        <v>112</v>
      </c>
      <c r="F40" s="6" t="s">
        <v>53</v>
      </c>
      <c r="G40" s="39" t="s">
        <v>112</v>
      </c>
      <c r="H40" s="38" t="s">
        <v>52</v>
      </c>
      <c r="I40" s="38" t="s">
        <v>50</v>
      </c>
      <c r="J40" s="16" t="s">
        <v>27</v>
      </c>
    </row>
    <row r="41" spans="1:11" s="9" customFormat="1" ht="40.15" customHeight="1" x14ac:dyDescent="0.25">
      <c r="A41" s="38" t="s">
        <v>91</v>
      </c>
      <c r="B41" s="6" t="s">
        <v>78</v>
      </c>
      <c r="C41" s="6">
        <v>48.27</v>
      </c>
      <c r="D41" s="6">
        <v>0</v>
      </c>
      <c r="E41" s="39" t="s">
        <v>112</v>
      </c>
      <c r="F41" s="6">
        <v>0</v>
      </c>
      <c r="G41" s="39" t="s">
        <v>112</v>
      </c>
      <c r="H41" s="38" t="s">
        <v>59</v>
      </c>
      <c r="I41" s="38" t="s">
        <v>60</v>
      </c>
      <c r="J41" s="16" t="s">
        <v>27</v>
      </c>
      <c r="K41" s="29"/>
    </row>
    <row r="42" spans="1:11" s="9" customFormat="1" ht="40.15" customHeight="1" x14ac:dyDescent="0.25">
      <c r="A42" s="38" t="s">
        <v>91</v>
      </c>
      <c r="B42" s="6" t="s">
        <v>79</v>
      </c>
      <c r="C42" s="6" t="s">
        <v>47</v>
      </c>
      <c r="D42" s="6">
        <v>25.82</v>
      </c>
      <c r="E42" s="39" t="s">
        <v>112</v>
      </c>
      <c r="F42" s="6">
        <v>0</v>
      </c>
      <c r="G42" s="39" t="s">
        <v>112</v>
      </c>
      <c r="H42" s="38" t="s">
        <v>59</v>
      </c>
      <c r="I42" s="38" t="s">
        <v>60</v>
      </c>
      <c r="J42" s="16" t="s">
        <v>27</v>
      </c>
    </row>
    <row r="43" spans="1:11" s="9" customFormat="1" ht="40.15" customHeight="1" x14ac:dyDescent="0.25">
      <c r="A43" s="38" t="s">
        <v>91</v>
      </c>
      <c r="B43" s="6" t="s">
        <v>80</v>
      </c>
      <c r="C43" s="6">
        <v>40.43</v>
      </c>
      <c r="D43" s="6">
        <v>0</v>
      </c>
      <c r="E43" s="39" t="s">
        <v>112</v>
      </c>
      <c r="F43" s="6">
        <v>0</v>
      </c>
      <c r="G43" s="39" t="s">
        <v>112</v>
      </c>
      <c r="H43" s="38" t="s">
        <v>59</v>
      </c>
      <c r="I43" s="38" t="s">
        <v>60</v>
      </c>
      <c r="J43" s="16" t="s">
        <v>27</v>
      </c>
    </row>
    <row r="44" spans="1:11" s="9" customFormat="1" ht="40.15" customHeight="1" x14ac:dyDescent="0.25">
      <c r="A44" s="38" t="s">
        <v>91</v>
      </c>
      <c r="B44" s="6" t="s">
        <v>81</v>
      </c>
      <c r="C44" s="6">
        <v>36.799999999999997</v>
      </c>
      <c r="D44" s="6">
        <v>0</v>
      </c>
      <c r="E44" s="39" t="s">
        <v>112</v>
      </c>
      <c r="F44" s="6">
        <v>0</v>
      </c>
      <c r="G44" s="39" t="s">
        <v>112</v>
      </c>
      <c r="H44" s="38" t="s">
        <v>61</v>
      </c>
      <c r="I44" s="38" t="s">
        <v>48</v>
      </c>
      <c r="J44" s="16" t="s">
        <v>27</v>
      </c>
    </row>
    <row r="45" spans="1:11" s="9" customFormat="1" ht="40.15" customHeight="1" x14ac:dyDescent="0.25">
      <c r="A45" s="38" t="s">
        <v>91</v>
      </c>
      <c r="B45" s="6" t="s">
        <v>82</v>
      </c>
      <c r="C45" s="6">
        <v>8.14</v>
      </c>
      <c r="D45" s="6">
        <v>0</v>
      </c>
      <c r="E45" s="39" t="s">
        <v>112</v>
      </c>
      <c r="F45" s="6">
        <v>0</v>
      </c>
      <c r="G45" s="39" t="s">
        <v>112</v>
      </c>
      <c r="H45" s="38" t="s">
        <v>59</v>
      </c>
      <c r="I45" s="38" t="s">
        <v>60</v>
      </c>
      <c r="J45" s="16" t="s">
        <v>27</v>
      </c>
    </row>
    <row r="46" spans="1:11" s="9" customFormat="1" ht="40.15" customHeight="1" x14ac:dyDescent="0.25">
      <c r="A46" s="38" t="s">
        <v>91</v>
      </c>
      <c r="B46" s="6" t="s">
        <v>83</v>
      </c>
      <c r="C46" s="6">
        <v>195.29999999999998</v>
      </c>
      <c r="D46" s="6">
        <v>0</v>
      </c>
      <c r="E46" s="39" t="s">
        <v>112</v>
      </c>
      <c r="F46" s="6">
        <v>0</v>
      </c>
      <c r="G46" s="39" t="s">
        <v>112</v>
      </c>
      <c r="H46" s="38" t="s">
        <v>62</v>
      </c>
      <c r="I46" s="38" t="s">
        <v>60</v>
      </c>
      <c r="J46" s="16" t="s">
        <v>27</v>
      </c>
    </row>
    <row r="47" spans="1:11" s="9" customFormat="1" ht="40.15" customHeight="1" x14ac:dyDescent="0.25">
      <c r="A47" s="38" t="s">
        <v>91</v>
      </c>
      <c r="B47" s="6" t="s">
        <v>84</v>
      </c>
      <c r="C47" s="6">
        <v>197.59</v>
      </c>
      <c r="D47" s="6">
        <v>0</v>
      </c>
      <c r="E47" s="39" t="s">
        <v>112</v>
      </c>
      <c r="F47" s="6" t="s">
        <v>53</v>
      </c>
      <c r="G47" s="39" t="s">
        <v>112</v>
      </c>
      <c r="H47" s="38" t="s">
        <v>63</v>
      </c>
      <c r="I47" s="38" t="s">
        <v>64</v>
      </c>
      <c r="J47" s="16" t="s">
        <v>27</v>
      </c>
    </row>
    <row r="48" spans="1:11" s="9" customFormat="1" ht="40.15" customHeight="1" x14ac:dyDescent="0.25">
      <c r="A48" s="38" t="s">
        <v>91</v>
      </c>
      <c r="B48" s="6" t="s">
        <v>85</v>
      </c>
      <c r="C48" s="6">
        <v>131.54</v>
      </c>
      <c r="D48" s="6">
        <v>0</v>
      </c>
      <c r="E48" s="39" t="s">
        <v>112</v>
      </c>
      <c r="F48" s="6" t="s">
        <v>53</v>
      </c>
      <c r="G48" s="39" t="s">
        <v>112</v>
      </c>
      <c r="H48" s="38" t="s">
        <v>65</v>
      </c>
      <c r="I48" s="38" t="s">
        <v>64</v>
      </c>
      <c r="J48" s="16" t="s">
        <v>27</v>
      </c>
    </row>
    <row r="49" spans="1:11" s="9" customFormat="1" ht="40.15" customHeight="1" x14ac:dyDescent="0.25">
      <c r="A49" s="38" t="s">
        <v>91</v>
      </c>
      <c r="B49" s="6" t="s">
        <v>86</v>
      </c>
      <c r="C49" s="6">
        <v>431.78</v>
      </c>
      <c r="D49" s="6">
        <v>0</v>
      </c>
      <c r="E49" s="39" t="s">
        <v>112</v>
      </c>
      <c r="F49" s="6">
        <v>0</v>
      </c>
      <c r="G49" s="39" t="s">
        <v>112</v>
      </c>
      <c r="H49" s="38" t="s">
        <v>66</v>
      </c>
      <c r="I49" s="38" t="s">
        <v>64</v>
      </c>
      <c r="J49" s="16" t="s">
        <v>27</v>
      </c>
    </row>
    <row r="50" spans="1:11" s="9" customFormat="1" ht="40.15" customHeight="1" x14ac:dyDescent="0.25">
      <c r="A50" s="38" t="s">
        <v>91</v>
      </c>
      <c r="B50" s="6" t="s">
        <v>87</v>
      </c>
      <c r="C50" s="6">
        <v>192.42</v>
      </c>
      <c r="D50" s="6">
        <v>0</v>
      </c>
      <c r="E50" s="39" t="s">
        <v>112</v>
      </c>
      <c r="F50" s="6" t="s">
        <v>53</v>
      </c>
      <c r="G50" s="39" t="s">
        <v>112</v>
      </c>
      <c r="H50" s="38" t="s">
        <v>67</v>
      </c>
      <c r="I50" s="38" t="s">
        <v>64</v>
      </c>
      <c r="J50" s="16" t="s">
        <v>27</v>
      </c>
    </row>
    <row r="51" spans="1:11" s="9" customFormat="1" ht="40.15" customHeight="1" x14ac:dyDescent="0.25">
      <c r="A51" s="38" t="s">
        <v>91</v>
      </c>
      <c r="B51" s="6" t="s">
        <v>88</v>
      </c>
      <c r="C51" s="6" t="s">
        <v>47</v>
      </c>
      <c r="D51" s="6">
        <v>19.61</v>
      </c>
      <c r="E51" s="39" t="s">
        <v>112</v>
      </c>
      <c r="F51" s="6">
        <v>0</v>
      </c>
      <c r="G51" s="39" t="s">
        <v>112</v>
      </c>
      <c r="H51" s="38" t="s">
        <v>59</v>
      </c>
      <c r="I51" s="38" t="s">
        <v>60</v>
      </c>
      <c r="J51" s="16" t="s">
        <v>27</v>
      </c>
    </row>
    <row r="52" spans="1:11" s="9" customFormat="1" ht="40.15" customHeight="1" x14ac:dyDescent="0.25">
      <c r="A52" s="38" t="s">
        <v>91</v>
      </c>
      <c r="B52" s="6" t="s">
        <v>89</v>
      </c>
      <c r="C52" s="6">
        <v>15.67</v>
      </c>
      <c r="D52" s="6" t="s">
        <v>47</v>
      </c>
      <c r="E52" s="39" t="s">
        <v>112</v>
      </c>
      <c r="F52" s="6">
        <v>0</v>
      </c>
      <c r="G52" s="39" t="s">
        <v>112</v>
      </c>
      <c r="H52" s="38" t="s">
        <v>59</v>
      </c>
      <c r="I52" s="38" t="s">
        <v>60</v>
      </c>
      <c r="J52" s="16" t="s">
        <v>27</v>
      </c>
    </row>
    <row r="53" spans="1:11" s="9" customFormat="1" ht="40.15" customHeight="1" x14ac:dyDescent="0.25">
      <c r="A53" s="38" t="s">
        <v>91</v>
      </c>
      <c r="B53" s="6" t="s">
        <v>90</v>
      </c>
      <c r="C53" s="6">
        <v>1.9</v>
      </c>
      <c r="D53" s="6" t="s">
        <v>47</v>
      </c>
      <c r="E53" s="39" t="s">
        <v>112</v>
      </c>
      <c r="F53" s="6">
        <v>0</v>
      </c>
      <c r="G53" s="39" t="s">
        <v>112</v>
      </c>
      <c r="H53" s="38" t="s">
        <v>59</v>
      </c>
      <c r="I53" s="38" t="s">
        <v>60</v>
      </c>
      <c r="J53" s="7" t="s">
        <v>27</v>
      </c>
    </row>
    <row r="54" spans="1:11" s="9" customFormat="1" ht="90" x14ac:dyDescent="0.25">
      <c r="A54" s="12" t="s">
        <v>92</v>
      </c>
      <c r="B54" s="7" t="s">
        <v>95</v>
      </c>
      <c r="C54" s="8">
        <v>392.91</v>
      </c>
      <c r="D54" s="6">
        <v>0</v>
      </c>
      <c r="E54" s="17" t="s">
        <v>112</v>
      </c>
      <c r="F54" s="6">
        <v>4</v>
      </c>
      <c r="G54" s="6">
        <v>3</v>
      </c>
      <c r="H54" s="12" t="s">
        <v>29</v>
      </c>
      <c r="I54" s="33" t="s">
        <v>98</v>
      </c>
      <c r="J54" s="7" t="s">
        <v>27</v>
      </c>
    </row>
    <row r="55" spans="1:11" s="9" customFormat="1" ht="45" x14ac:dyDescent="0.25">
      <c r="A55" s="38" t="s">
        <v>93</v>
      </c>
      <c r="B55" s="42" t="s">
        <v>100</v>
      </c>
      <c r="C55" s="38" t="s">
        <v>106</v>
      </c>
      <c r="D55" s="38" t="s">
        <v>106</v>
      </c>
      <c r="E55" s="39" t="s">
        <v>112</v>
      </c>
      <c r="F55" s="38" t="s">
        <v>107</v>
      </c>
      <c r="G55" s="38" t="s">
        <v>107</v>
      </c>
      <c r="H55" s="20" t="s">
        <v>118</v>
      </c>
      <c r="I55" s="38" t="s">
        <v>108</v>
      </c>
      <c r="J55" s="38">
        <v>2029</v>
      </c>
    </row>
    <row r="56" spans="1:11" s="9" customFormat="1" ht="45" x14ac:dyDescent="0.25">
      <c r="A56" s="38" t="s">
        <v>93</v>
      </c>
      <c r="B56" s="42" t="s">
        <v>105</v>
      </c>
      <c r="C56" s="38" t="s">
        <v>106</v>
      </c>
      <c r="D56" s="38" t="s">
        <v>106</v>
      </c>
      <c r="E56" s="39" t="s">
        <v>112</v>
      </c>
      <c r="F56" s="38" t="s">
        <v>107</v>
      </c>
      <c r="G56" s="38" t="s">
        <v>107</v>
      </c>
      <c r="H56" s="20" t="s">
        <v>118</v>
      </c>
      <c r="I56" s="38" t="s">
        <v>108</v>
      </c>
      <c r="J56" s="38">
        <v>2027</v>
      </c>
    </row>
    <row r="57" spans="1:11" s="9" customFormat="1" ht="45" x14ac:dyDescent="0.25">
      <c r="A57" s="38" t="s">
        <v>93</v>
      </c>
      <c r="B57" s="42" t="s">
        <v>104</v>
      </c>
      <c r="C57" s="38" t="s">
        <v>106</v>
      </c>
      <c r="D57" s="38" t="s">
        <v>106</v>
      </c>
      <c r="E57" s="39" t="s">
        <v>112</v>
      </c>
      <c r="F57" s="38" t="s">
        <v>107</v>
      </c>
      <c r="G57" s="38" t="s">
        <v>107</v>
      </c>
      <c r="H57" s="20" t="s">
        <v>118</v>
      </c>
      <c r="I57" s="38" t="s">
        <v>108</v>
      </c>
      <c r="J57" s="38">
        <v>2028</v>
      </c>
    </row>
    <row r="58" spans="1:11" s="9" customFormat="1" ht="45" x14ac:dyDescent="0.25">
      <c r="A58" s="38" t="s">
        <v>93</v>
      </c>
      <c r="B58" s="42" t="s">
        <v>101</v>
      </c>
      <c r="C58" s="38" t="s">
        <v>106</v>
      </c>
      <c r="D58" s="38" t="s">
        <v>106</v>
      </c>
      <c r="E58" s="39" t="s">
        <v>112</v>
      </c>
      <c r="F58" s="38" t="s">
        <v>107</v>
      </c>
      <c r="G58" s="38" t="s">
        <v>107</v>
      </c>
      <c r="H58" s="20" t="s">
        <v>118</v>
      </c>
      <c r="I58" s="38" t="s">
        <v>108</v>
      </c>
      <c r="J58" s="38">
        <v>2028</v>
      </c>
    </row>
    <row r="59" spans="1:11" s="9" customFormat="1" ht="45" x14ac:dyDescent="0.25">
      <c r="A59" s="38" t="s">
        <v>93</v>
      </c>
      <c r="B59" s="43" t="s">
        <v>113</v>
      </c>
      <c r="C59" s="38" t="s">
        <v>106</v>
      </c>
      <c r="D59" s="38" t="s">
        <v>106</v>
      </c>
      <c r="E59" s="39" t="s">
        <v>112</v>
      </c>
      <c r="F59" s="38" t="s">
        <v>107</v>
      </c>
      <c r="G59" s="38" t="s">
        <v>107</v>
      </c>
      <c r="H59" s="20" t="s">
        <v>118</v>
      </c>
      <c r="I59" s="38" t="s">
        <v>108</v>
      </c>
      <c r="J59" s="13">
        <v>2026</v>
      </c>
    </row>
    <row r="60" spans="1:11" ht="40.15" customHeight="1" x14ac:dyDescent="0.25">
      <c r="A60" s="38" t="s">
        <v>93</v>
      </c>
      <c r="B60" s="42" t="s">
        <v>102</v>
      </c>
      <c r="C60" s="38" t="s">
        <v>106</v>
      </c>
      <c r="D60" s="38" t="s">
        <v>106</v>
      </c>
      <c r="E60" s="39" t="s">
        <v>112</v>
      </c>
      <c r="F60" s="38" t="s">
        <v>107</v>
      </c>
      <c r="G60" s="38" t="s">
        <v>107</v>
      </c>
      <c r="H60" s="20" t="s">
        <v>118</v>
      </c>
      <c r="I60" s="38" t="s">
        <v>108</v>
      </c>
      <c r="J60" s="38">
        <v>2027</v>
      </c>
    </row>
    <row r="61" spans="1:11" ht="40.15" customHeight="1" x14ac:dyDescent="0.25">
      <c r="A61" s="38" t="s">
        <v>93</v>
      </c>
      <c r="B61" s="42" t="s">
        <v>114</v>
      </c>
      <c r="C61" s="38" t="s">
        <v>106</v>
      </c>
      <c r="D61" s="38" t="s">
        <v>106</v>
      </c>
      <c r="E61" s="39" t="s">
        <v>112</v>
      </c>
      <c r="F61" s="38" t="s">
        <v>107</v>
      </c>
      <c r="G61" s="38" t="s">
        <v>107</v>
      </c>
      <c r="H61" s="20" t="s">
        <v>118</v>
      </c>
      <c r="I61" s="38" t="s">
        <v>108</v>
      </c>
      <c r="J61" s="38">
        <v>2027</v>
      </c>
      <c r="K61" s="11"/>
    </row>
    <row r="62" spans="1:11" ht="40.15" customHeight="1" x14ac:dyDescent="0.25">
      <c r="A62" s="38" t="s">
        <v>93</v>
      </c>
      <c r="B62" s="42" t="s">
        <v>103</v>
      </c>
      <c r="C62" s="38" t="s">
        <v>106</v>
      </c>
      <c r="D62" s="38" t="s">
        <v>106</v>
      </c>
      <c r="E62" s="39" t="s">
        <v>112</v>
      </c>
      <c r="F62" s="38" t="s">
        <v>107</v>
      </c>
      <c r="G62" s="38" t="s">
        <v>107</v>
      </c>
      <c r="H62" s="20" t="s">
        <v>118</v>
      </c>
      <c r="I62" s="38" t="s">
        <v>108</v>
      </c>
      <c r="J62" s="38" t="s">
        <v>117</v>
      </c>
    </row>
    <row r="63" spans="1:11" ht="40.15" customHeight="1" x14ac:dyDescent="0.25">
      <c r="A63" s="38" t="s">
        <v>93</v>
      </c>
      <c r="B63" s="37" t="s">
        <v>115</v>
      </c>
      <c r="C63" s="38" t="s">
        <v>106</v>
      </c>
      <c r="D63" s="38" t="s">
        <v>106</v>
      </c>
      <c r="E63" s="39" t="s">
        <v>112</v>
      </c>
      <c r="F63" s="38" t="s">
        <v>107</v>
      </c>
      <c r="G63" s="38" t="s">
        <v>107</v>
      </c>
      <c r="H63" s="20" t="s">
        <v>118</v>
      </c>
      <c r="I63" s="38" t="s">
        <v>108</v>
      </c>
      <c r="J63" s="38">
        <v>2029</v>
      </c>
    </row>
    <row r="64" spans="1:11" ht="40.15" customHeight="1" x14ac:dyDescent="0.25">
      <c r="A64" s="38" t="s">
        <v>93</v>
      </c>
      <c r="B64" s="37" t="s">
        <v>116</v>
      </c>
      <c r="C64" s="38" t="s">
        <v>106</v>
      </c>
      <c r="D64" s="38" t="s">
        <v>106</v>
      </c>
      <c r="E64" s="39" t="s">
        <v>112</v>
      </c>
      <c r="F64" s="38" t="s">
        <v>107</v>
      </c>
      <c r="G64" s="38" t="s">
        <v>107</v>
      </c>
      <c r="H64" s="20" t="s">
        <v>118</v>
      </c>
      <c r="I64" s="38" t="s">
        <v>108</v>
      </c>
      <c r="J64" s="38">
        <v>2028</v>
      </c>
    </row>
    <row r="65" spans="1:11" x14ac:dyDescent="0.25">
      <c r="A65" s="25"/>
      <c r="C65" s="36"/>
      <c r="I65" s="24"/>
      <c r="J65" s="32"/>
      <c r="K65" s="4"/>
    </row>
  </sheetData>
  <autoFilter ref="A7:J65"/>
  <mergeCells count="3">
    <mergeCell ref="A5:J5"/>
    <mergeCell ref="A1:J1"/>
    <mergeCell ref="A3:J3"/>
  </mergeCell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SABRINA</dc:creator>
  <cp:lastModifiedBy>RICHARD SABRINA</cp:lastModifiedBy>
  <cp:lastPrinted>2026-03-18T14:55:15Z</cp:lastPrinted>
  <dcterms:created xsi:type="dcterms:W3CDTF">2026-02-11T14:05:57Z</dcterms:created>
  <dcterms:modified xsi:type="dcterms:W3CDTF">2026-03-30T08:27:02Z</dcterms:modified>
</cp:coreProperties>
</file>